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41586C4-47BC-415C-86BA-FAF36EED93BE}" xr6:coauthVersionLast="47" xr6:coauthVersionMax="47" xr10:uidLastSave="{00000000-0000-0000-0000-000000000000}"/>
  <bookViews>
    <workbookView xWindow="40920" yWindow="2055" windowWidth="30255" windowHeight="16425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56" l="1"/>
  <c r="K36" i="156"/>
  <c r="N36" i="156"/>
  <c r="Q36" i="156"/>
  <c r="Q35" i="156"/>
  <c r="D35" i="156" l="1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Z26" i="156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<sst xmlns="http://schemas.openxmlformats.org/spreadsheetml/2006/main" count="2315" uniqueCount="408">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</sst>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K16" activePane="bottomRight" state="frozen"/>
      <selection pane="topRight" activeCell="C1" sqref="C1"/>
      <selection pane="bottomLeft" activeCell="A7" sqref="A7"/>
      <selection pane="bottomRight" activeCell="M48" sqref="M47:M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-2355550.5714285714</v>
      </c>
      <c r="Y33" s="178">
        <f>Y32-K33-L33+2</f>
        <v>-2329272</v>
      </c>
      <c r="Z33" s="213">
        <f>AVERAGE(Y33:Y41)</f>
        <v>-2357451.111111111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2220508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2220508</v>
      </c>
      <c r="O40" s="65">
        <f t="shared" si="3"/>
        <v>67938.12764705882</v>
      </c>
      <c r="P40" s="5">
        <f t="shared" si="6"/>
        <v>2309896.34</v>
      </c>
      <c r="Q40" s="161">
        <f>Q39+N40+1</f>
        <v>2389175.5099999998</v>
      </c>
      <c r="R40" s="27">
        <f t="shared" si="1"/>
        <v>139.14343441943439</v>
      </c>
      <c r="S40" s="4">
        <f>SUM($Q$7:$Q40)/T40</f>
        <v>241500.12764705869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-2364103</v>
      </c>
      <c r="Z40" s="213">
        <f>AVERAGE(Y40:Y48)</f>
        <v>-2364103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129300.25285714284</v>
      </c>
      <c r="P41" s="5">
        <f t="shared" si="6"/>
        <v>4525508.8499999996</v>
      </c>
      <c r="Q41" s="161">
        <f>Q40+N41-1</f>
        <v>2389174.5099999998</v>
      </c>
      <c r="R41" s="27">
        <f t="shared" si="1"/>
        <v>174.49801964551153</v>
      </c>
      <c r="S41" s="4">
        <f>SUM($Q$7:$Q41)/T41</f>
        <v>302862.25285714271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-2364103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v>-11823</v>
      </c>
      <c r="E42" s="85"/>
      <c r="F42" s="21"/>
      <c r="G42" s="24">
        <f>D42+E42+F42-E41-F41</f>
        <v>-11823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-11823</v>
      </c>
      <c r="O42" s="65">
        <f t="shared" si="3"/>
        <v>186924.9822222222</v>
      </c>
      <c r="P42" s="5">
        <f t="shared" si="6"/>
        <v>6729299.3599999994</v>
      </c>
      <c r="Q42" s="161">
        <f>Q41+N42+1</f>
        <v>2377352.5099999998</v>
      </c>
      <c r="R42" s="27">
        <f t="shared" si="1"/>
        <v>207.69925572545952</v>
      </c>
      <c r="S42" s="4">
        <f>SUM($Q$7:$Q42)/T42</f>
        <v>360486.98222222202</v>
      </c>
      <c r="T42" s="16">
        <v>36</v>
      </c>
      <c r="U42" s="135"/>
      <c r="V42" s="128"/>
      <c r="W42" s="102"/>
      <c r="X42" s="213"/>
      <c r="Y42" s="178">
        <f t="shared" si="13"/>
        <v>-2364103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241434.86135135134</v>
      </c>
      <c r="P43" s="5">
        <f t="shared" si="6"/>
        <v>8933089.8699999992</v>
      </c>
      <c r="Q43" s="161">
        <f>Q42+N43</f>
        <v>2377352.5099999998</v>
      </c>
      <c r="R43" s="27">
        <f t="shared" si="1"/>
        <v>239.10583039568061</v>
      </c>
      <c r="S43" s="4">
        <f>SUM($Q$7:$Q43)/T43</f>
        <v>414996.8613513512</v>
      </c>
      <c r="T43" s="16">
        <v>37</v>
      </c>
      <c r="U43" s="135"/>
      <c r="V43" s="128"/>
      <c r="W43" s="102"/>
      <c r="X43" s="213"/>
      <c r="Y43" s="178">
        <f t="shared" si="13"/>
        <v>-2364103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293075.77315789473</v>
      </c>
      <c r="P44" s="5">
        <f t="shared" si="6"/>
        <v>11136879.379999999</v>
      </c>
      <c r="Q44" s="161">
        <f>Q43+N44-1</f>
        <v>2377351.5099999998</v>
      </c>
      <c r="R44" s="27">
        <f t="shared" si="1"/>
        <v>268.85941228949576</v>
      </c>
      <c r="S44" s="4">
        <f>SUM($Q$7:$Q44)/T44</f>
        <v>466637.77315789461</v>
      </c>
      <c r="T44" s="16">
        <v>38</v>
      </c>
      <c r="U44" s="135"/>
      <c r="V44" s="128"/>
      <c r="W44" s="102"/>
      <c r="X44" s="213"/>
      <c r="Y44" s="178">
        <f t="shared" si="13"/>
        <v>-2364103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342068.4587179487</v>
      </c>
      <c r="P45" s="5">
        <f t="shared" si="6"/>
        <v>13340669.889999999</v>
      </c>
      <c r="Q45" s="161">
        <f>Q44+N45+1</f>
        <v>2377352.5099999998</v>
      </c>
      <c r="R45" s="27">
        <f t="shared" si="1"/>
        <v>297.08718424421738</v>
      </c>
      <c r="S45" s="4">
        <f>SUM($Q$7:$Q45)/T45</f>
        <v>515630.45871794852</v>
      </c>
      <c r="T45" s="16">
        <v>39</v>
      </c>
      <c r="U45" s="135"/>
      <c r="V45" s="128"/>
      <c r="W45" s="102"/>
      <c r="X45" s="213"/>
      <c r="Y45" s="178">
        <f t="shared" si="13"/>
        <v>-2364103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388611.50999999995</v>
      </c>
      <c r="P46" s="5">
        <f t="shared" si="6"/>
        <v>15544460.399999999</v>
      </c>
      <c r="Q46" s="161">
        <f t="shared" ref="Q46" si="16">Q45+N46</f>
        <v>2377352.5099999998</v>
      </c>
      <c r="R46" s="27">
        <f t="shared" si="1"/>
        <v>323.90356760120289</v>
      </c>
      <c r="S46" s="4">
        <f>SUM($Q$7:$Q46)/T46</f>
        <v>562173.50999999978</v>
      </c>
      <c r="T46" s="16">
        <v>40</v>
      </c>
      <c r="U46" s="135"/>
      <c r="V46" s="128"/>
      <c r="W46" s="102"/>
      <c r="X46" s="213"/>
      <c r="Y46" s="178">
        <f t="shared" si="13"/>
        <v>-2364103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432884.16853658529</v>
      </c>
      <c r="P47" s="5">
        <f t="shared" si="6"/>
        <v>17748250.909999996</v>
      </c>
      <c r="Q47" s="161">
        <f>Q46+N47</f>
        <v>2377352.5099999998</v>
      </c>
      <c r="R47" s="27">
        <f t="shared" si="1"/>
        <v>349.41183469687201</v>
      </c>
      <c r="S47" s="4">
        <f>SUM($Q$7:$Q47)/T47</f>
        <v>606446.16853658506</v>
      </c>
      <c r="T47" s="16">
        <v>41</v>
      </c>
      <c r="U47" s="135"/>
      <c r="V47" s="128"/>
      <c r="W47" s="102"/>
      <c r="X47" s="213"/>
      <c r="Y47" s="178">
        <f>Y46-K47-L47</f>
        <v>-2364103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475048.62904761889</v>
      </c>
      <c r="P48" s="5">
        <f t="shared" si="6"/>
        <v>19952042.419999994</v>
      </c>
      <c r="Q48" s="161">
        <f>Q47+N48+1</f>
        <v>2377353.5099999998</v>
      </c>
      <c r="R48" s="27">
        <f t="shared" si="1"/>
        <v>373.70543612519947</v>
      </c>
      <c r="S48" s="4">
        <f>SUM($Q$7:$Q48)/T48</f>
        <v>648610.62904761871</v>
      </c>
      <c r="T48" s="16">
        <v>42</v>
      </c>
      <c r="U48" s="135"/>
      <c r="V48" s="128"/>
      <c r="W48" s="102"/>
      <c r="X48" s="213"/>
      <c r="Y48" s="178">
        <f t="shared" si="13"/>
        <v>-2364103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46"/>
  <sheetViews>
    <sheetView topLeftCell="A5911" workbookViewId="0">
      <selection activeCell="B5944" sqref="B5944:C5946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2026-06-08T09:29:15Z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